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1" i="1" l="1"/>
  <c r="H10" i="1" l="1"/>
  <c r="H9" i="1"/>
  <c r="H8" i="1"/>
  <c r="H7" i="1"/>
  <c r="H6" i="1"/>
  <c r="H5" i="1" l="1"/>
</calcChain>
</file>

<file path=xl/sharedStrings.xml><?xml version="1.0" encoding="utf-8"?>
<sst xmlns="http://schemas.openxmlformats.org/spreadsheetml/2006/main" count="34" uniqueCount="29">
  <si>
    <t>STT</t>
  </si>
  <si>
    <t>TP.HCM, Ngày:</t>
  </si>
  <si>
    <t>ĐVT</t>
  </si>
  <si>
    <t>SL</t>
  </si>
  <si>
    <t>Nội dung</t>
  </si>
  <si>
    <t>Đơn giá (VNĐ)</t>
  </si>
  <si>
    <t>Thành tiền (VNĐ)</t>
  </si>
  <si>
    <t>Bộ</t>
  </si>
  <si>
    <t>Gói</t>
  </si>
  <si>
    <t>HỆ THỐNG ĐIỂM DANH BẰNG THẺ RFID</t>
  </si>
  <si>
    <t>Thiết bị điểm danh bằng thẻ RFID kết nối mạng</t>
  </si>
  <si>
    <t>Switch 4 Port POE chia mạng và cấp nguồn cho thiết bị</t>
  </si>
  <si>
    <t>Bộ chuyển nguồn POE cho thiết bị</t>
  </si>
  <si>
    <t>Cái</t>
  </si>
  <si>
    <t>Thẻ RFID (Bao gồm in nội dung lên thẻ )</t>
  </si>
  <si>
    <t>Chương trình quản lý và giám sát</t>
  </si>
  <si>
    <t>BẢNG BÁO GIÁ</t>
  </si>
  <si>
    <t>Xác nhận của khách hàng</t>
  </si>
  <si>
    <t>CÔNG TY TNHH MẠCH SỐ NÉT</t>
  </si>
  <si>
    <t>Giám đốc</t>
  </si>
  <si>
    <t>Nguyễn Ngọc Tú</t>
  </si>
  <si>
    <t>Châu Á</t>
  </si>
  <si>
    <t>C</t>
  </si>
  <si>
    <t>Thông số kỹ thuật</t>
  </si>
  <si>
    <t>TỔNG CỘNG:</t>
  </si>
  <si>
    <r>
      <rPr>
        <b/>
        <sz val="9"/>
        <rFont val="Arial"/>
        <family val="2"/>
      </rPr>
      <t>CÔNG TY TNHH MẠCH SỐ NÉT</t>
    </r>
    <r>
      <rPr>
        <sz val="9"/>
        <rFont val="Arial"/>
        <family val="2"/>
      </rPr>
      <t xml:space="preserve">
Địa chỉ: 93 Đường Số 21, Phường 08, Gò Vấp, TP.HCM
Tel: (08) 3600 5616  | Hotline: 0988 995 165 
Email: msn@machso.net   *   Website: www.camerahitech.net</t>
    </r>
  </si>
  <si>
    <r>
      <t xml:space="preserve">Ghi chú:
</t>
    </r>
    <r>
      <rPr>
        <b/>
        <i/>
        <sz val="10"/>
        <rFont val="Arial"/>
        <family val="2"/>
      </rPr>
      <t>* Giá trên chưa bao gồm thuế VAT 10%</t>
    </r>
  </si>
  <si>
    <t>09.08.2019</t>
  </si>
  <si>
    <t>Xuất xứ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</si>
</sst>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3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</cellStyleXfs>
  <cellXfs count="47"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right" vertical="center"/>
    </xf>
    <xf numFmtId="14" fontId="8" fillId="0" borderId="0" xfId="0" applyNumberFormat="1" applyFont="1" applyBorder="1" applyAlignment="1">
      <alignment horizontal="left" vertical="center"/>
    </xf>
    <xf numFmtId="1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14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6" fillId="0" borderId="1" xfId="7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16" fillId="0" borderId="6" xfId="0" applyFont="1" applyBorder="1"/>
    <xf numFmtId="0" fontId="7" fillId="0" borderId="6" xfId="0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/>
    </xf>
    <xf numFmtId="164" fontId="7" fillId="0" borderId="6" xfId="1" applyNumberFormat="1" applyFont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center"/>
    </xf>
    <xf numFmtId="164" fontId="10" fillId="3" borderId="5" xfId="0" applyNumberFormat="1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</cellXfs>
  <cellStyles count="8">
    <cellStyle name="Comma" xfId="1" builtinId="3"/>
    <cellStyle name="Comma 10 3" xfId="5"/>
    <cellStyle name="Comma 6" xfId="6"/>
    <cellStyle name="Normal" xfId="0" builtinId="0"/>
    <cellStyle name="Normal 10" xfId="7"/>
    <cellStyle name="Normal 2 2" xfId="4"/>
    <cellStyle name="Normal 4 2" xfId="3"/>
    <cellStyle name="Normal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emf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115981</xdr:colOff>
      <xdr:row>0</xdr:row>
      <xdr:rowOff>95064</xdr:rowOff>
    </xdr:from>
    <xdr:to>
      <xdr:col>1</xdr:col>
      <xdr:colOff>1490570</xdr:colOff>
      <xdr:row>0</xdr:row>
      <xdr:rowOff>552450</xdr:rowOff>
    </xdr:to>
    <xdr:pic>
      <xdr:nvPicPr>
        <xdr:cNvPr id="12" name="Picture 11" descr="msn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81" y="95064"/>
          <a:ext cx="1774639" cy="457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115981</xdr:colOff>
      <xdr:row>0</xdr:row>
      <xdr:rowOff>95064</xdr:rowOff>
    </xdr:from>
    <xdr:to>
      <xdr:col>1</xdr:col>
      <xdr:colOff>1490570</xdr:colOff>
      <xdr:row>0</xdr:row>
      <xdr:rowOff>552450</xdr:rowOff>
    </xdr:to>
    <xdr:pic>
      <xdr:nvPicPr>
        <xdr:cNvPr id="4" name="Picture 3" descr="ms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81" y="95064"/>
          <a:ext cx="1694629" cy="457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402771</xdr:colOff>
      <xdr:row>13</xdr:row>
      <xdr:rowOff>195943</xdr:rowOff>
    </xdr:from>
    <xdr:to>
      <xdr:col>8</xdr:col>
      <xdr:colOff>14397</xdr:colOff>
      <xdr:row>17</xdr:row>
      <xdr:rowOff>20901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8B34DE59-FBEE-425B-B71F-6C7CA0B7C5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9457" y="5072743"/>
          <a:ext cx="2490216" cy="149047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6</xdr:col>
      <xdr:colOff>598322</xdr:colOff>
      <xdr:row>17</xdr:row>
      <xdr:rowOff>0</xdr:rowOff>
    </xdr:to>
    <xdr:pic>
      <xdr:nvPicPr>
        <xdr:cNvPr id="19" name="Picture 88" descr="Trash box">
          <a:extLst>
            <a:ext uri="{FF2B5EF4-FFF2-40B4-BE49-F238E27FC236}">
              <a16:creationId xmlns:a16="http://schemas.microsoft.com/office/drawing/2014/main" xmlns="" id="{B20C15D1-DD0A-4D93-B50B-9A26830F5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84280" y="5265420"/>
          <a:ext cx="122976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7</xdr:col>
      <xdr:colOff>333121</xdr:colOff>
      <xdr:row>17</xdr:row>
      <xdr:rowOff>0</xdr:rowOff>
    </xdr:to>
    <xdr:pic>
      <xdr:nvPicPr>
        <xdr:cNvPr id="20" name="Picture 166">
          <a:extLst>
            <a:ext uri="{FF2B5EF4-FFF2-40B4-BE49-F238E27FC236}">
              <a16:creationId xmlns:a16="http://schemas.microsoft.com/office/drawing/2014/main" xmlns="" id="{0F98F992-0062-4D21-B001-AA3E8A3B8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200" y="5265420"/>
          <a:ext cx="25042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7</xdr:col>
      <xdr:colOff>333121</xdr:colOff>
      <xdr:row>17</xdr:row>
      <xdr:rowOff>0</xdr:rowOff>
    </xdr:to>
    <xdr:pic>
      <xdr:nvPicPr>
        <xdr:cNvPr id="21" name="Picture 167">
          <a:extLst>
            <a:ext uri="{FF2B5EF4-FFF2-40B4-BE49-F238E27FC236}">
              <a16:creationId xmlns:a16="http://schemas.microsoft.com/office/drawing/2014/main" xmlns="" id="{4BAB8C37-BDB8-4055-83D7-26BD38789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200" y="5265420"/>
          <a:ext cx="25042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790575</xdr:colOff>
      <xdr:row>17</xdr:row>
      <xdr:rowOff>0</xdr:rowOff>
    </xdr:to>
    <xdr:pic>
      <xdr:nvPicPr>
        <xdr:cNvPr id="22" name="Picture 88" descr="Trash box">
          <a:extLst>
            <a:ext uri="{FF2B5EF4-FFF2-40B4-BE49-F238E27FC236}">
              <a16:creationId xmlns:a16="http://schemas.microsoft.com/office/drawing/2014/main" xmlns="" id="{F879336C-3C0A-4523-8675-4390845D5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0</xdr:colOff>
      <xdr:row>17</xdr:row>
      <xdr:rowOff>28575</xdr:rowOff>
    </xdr:to>
    <xdr:pic>
      <xdr:nvPicPr>
        <xdr:cNvPr id="23" name="Picture 73">
          <a:extLst>
            <a:ext uri="{FF2B5EF4-FFF2-40B4-BE49-F238E27FC236}">
              <a16:creationId xmlns:a16="http://schemas.microsoft.com/office/drawing/2014/main" xmlns="" id="{E8B8A82A-DD11-4AD1-8EF1-70F3F9D20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0</xdr:colOff>
      <xdr:row>17</xdr:row>
      <xdr:rowOff>9525</xdr:rowOff>
    </xdr:to>
    <xdr:pic>
      <xdr:nvPicPr>
        <xdr:cNvPr id="24" name="Picture 53" descr="RA 150A Orbital Sander">
          <a:extLst>
            <a:ext uri="{FF2B5EF4-FFF2-40B4-BE49-F238E27FC236}">
              <a16:creationId xmlns:a16="http://schemas.microsoft.com/office/drawing/2014/main" xmlns="" id="{E1DB609F-7F02-4BE9-8C9F-18682E2E4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0</xdr:colOff>
      <xdr:row>17</xdr:row>
      <xdr:rowOff>76200</xdr:rowOff>
    </xdr:to>
    <xdr:pic>
      <xdr:nvPicPr>
        <xdr:cNvPr id="25" name="Picture 77" descr="RA 150A Orbital Sander">
          <a:extLst>
            <a:ext uri="{FF2B5EF4-FFF2-40B4-BE49-F238E27FC236}">
              <a16:creationId xmlns:a16="http://schemas.microsoft.com/office/drawing/2014/main" xmlns="" id="{33FF77F8-EA8B-46C8-A029-5599D0CA1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76200</xdr:colOff>
      <xdr:row>17</xdr:row>
      <xdr:rowOff>0</xdr:rowOff>
    </xdr:to>
    <xdr:pic>
      <xdr:nvPicPr>
        <xdr:cNvPr id="26" name="Picture 14" descr="P1050788">
          <a:extLst>
            <a:ext uri="{FF2B5EF4-FFF2-40B4-BE49-F238E27FC236}">
              <a16:creationId xmlns:a16="http://schemas.microsoft.com/office/drawing/2014/main" xmlns="" id="{D1BD652E-D294-4853-A13A-70DD9F94A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0</xdr:colOff>
      <xdr:row>17</xdr:row>
      <xdr:rowOff>47625</xdr:rowOff>
    </xdr:to>
    <xdr:pic>
      <xdr:nvPicPr>
        <xdr:cNvPr id="27" name="Picture 58" descr="onebox">
          <a:extLst>
            <a:ext uri="{FF2B5EF4-FFF2-40B4-BE49-F238E27FC236}">
              <a16:creationId xmlns:a16="http://schemas.microsoft.com/office/drawing/2014/main" xmlns="" id="{9004F061-DF33-4227-8C29-28FA71C71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0</xdr:colOff>
      <xdr:row>17</xdr:row>
      <xdr:rowOff>28575</xdr:rowOff>
    </xdr:to>
    <xdr:pic>
      <xdr:nvPicPr>
        <xdr:cNvPr id="28" name="Picture 73">
          <a:extLst>
            <a:ext uri="{FF2B5EF4-FFF2-40B4-BE49-F238E27FC236}">
              <a16:creationId xmlns:a16="http://schemas.microsoft.com/office/drawing/2014/main" xmlns="" id="{1DF4EF18-D691-4631-906F-D227EAFB4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0</xdr:colOff>
      <xdr:row>17</xdr:row>
      <xdr:rowOff>9525</xdr:rowOff>
    </xdr:to>
    <xdr:pic>
      <xdr:nvPicPr>
        <xdr:cNvPr id="29" name="Picture 53" descr="RA 150A Orbital Sander">
          <a:extLst>
            <a:ext uri="{FF2B5EF4-FFF2-40B4-BE49-F238E27FC236}">
              <a16:creationId xmlns:a16="http://schemas.microsoft.com/office/drawing/2014/main" xmlns="" id="{2AA6AF6D-B3E9-44F0-B73D-69D4AFB3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9525</xdr:colOff>
      <xdr:row>17</xdr:row>
      <xdr:rowOff>76200</xdr:rowOff>
    </xdr:to>
    <xdr:pic>
      <xdr:nvPicPr>
        <xdr:cNvPr id="30" name="Picture 77" descr="RA 150A Orbital Sander">
          <a:extLst>
            <a:ext uri="{FF2B5EF4-FFF2-40B4-BE49-F238E27FC236}">
              <a16:creationId xmlns:a16="http://schemas.microsoft.com/office/drawing/2014/main" xmlns="" id="{CD533628-C830-4043-810B-65B31B46B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0</xdr:colOff>
      <xdr:row>17</xdr:row>
      <xdr:rowOff>47625</xdr:rowOff>
    </xdr:to>
    <xdr:pic>
      <xdr:nvPicPr>
        <xdr:cNvPr id="31" name="Picture 58" descr="onebox">
          <a:extLst>
            <a:ext uri="{FF2B5EF4-FFF2-40B4-BE49-F238E27FC236}">
              <a16:creationId xmlns:a16="http://schemas.microsoft.com/office/drawing/2014/main" xmlns="" id="{8402C729-EEEA-41BB-90C1-111B214F3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="80" zoomScaleNormal="80" workbookViewId="0">
      <selection activeCell="F7" sqref="F7"/>
    </sheetView>
  </sheetViews>
  <sheetFormatPr defaultColWidth="9" defaultRowHeight="21" customHeight="1" x14ac:dyDescent="0.25"/>
  <cols>
    <col min="1" max="1" width="4.85546875" style="18" customWidth="1"/>
    <col min="2" max="2" width="36.5703125" style="1" customWidth="1"/>
    <col min="3" max="3" width="39" style="11" customWidth="1"/>
    <col min="4" max="4" width="10.28515625" style="11" customWidth="1"/>
    <col min="5" max="5" width="7" style="11" customWidth="1"/>
    <col min="6" max="6" width="9.140625" style="1" customWidth="1"/>
    <col min="7" max="7" width="15.42578125" style="1" customWidth="1"/>
    <col min="8" max="8" width="17.85546875" style="11" customWidth="1"/>
    <col min="9" max="16384" width="9" style="1"/>
  </cols>
  <sheetData>
    <row r="1" spans="1:8" ht="59.25" customHeight="1" x14ac:dyDescent="0.25">
      <c r="A1" s="39" t="s">
        <v>25</v>
      </c>
      <c r="B1" s="39"/>
      <c r="C1" s="39"/>
      <c r="D1" s="39"/>
      <c r="E1" s="39"/>
      <c r="F1" s="39"/>
      <c r="G1" s="39"/>
      <c r="H1" s="39"/>
    </row>
    <row r="2" spans="1:8" s="8" customFormat="1" ht="16.5" customHeight="1" x14ac:dyDescent="0.25">
      <c r="A2" s="2"/>
      <c r="B2" s="3"/>
      <c r="C2" s="4"/>
      <c r="D2" s="5"/>
      <c r="E2" s="5"/>
      <c r="F2" s="6"/>
      <c r="G2" s="2" t="s">
        <v>1</v>
      </c>
      <c r="H2" s="7" t="s">
        <v>27</v>
      </c>
    </row>
    <row r="3" spans="1:8" ht="21.75" customHeight="1" x14ac:dyDescent="0.25">
      <c r="A3" s="40" t="s">
        <v>16</v>
      </c>
      <c r="B3" s="41"/>
      <c r="C3" s="41"/>
      <c r="D3" s="41"/>
      <c r="E3" s="41"/>
      <c r="F3" s="41"/>
      <c r="G3" s="41"/>
      <c r="H3" s="41"/>
    </row>
    <row r="4" spans="1:8" s="11" customFormat="1" ht="16.5" customHeight="1" x14ac:dyDescent="0.25">
      <c r="A4" s="9" t="s">
        <v>0</v>
      </c>
      <c r="B4" s="9" t="s">
        <v>4</v>
      </c>
      <c r="C4" s="10" t="s">
        <v>23</v>
      </c>
      <c r="D4" s="9" t="s">
        <v>28</v>
      </c>
      <c r="E4" s="9" t="s">
        <v>2</v>
      </c>
      <c r="F4" s="9" t="s">
        <v>3</v>
      </c>
      <c r="G4" s="9" t="s">
        <v>5</v>
      </c>
      <c r="H4" s="9" t="s">
        <v>6</v>
      </c>
    </row>
    <row r="5" spans="1:8" s="11" customFormat="1" ht="18.75" customHeight="1" x14ac:dyDescent="0.25">
      <c r="A5" s="34" t="s">
        <v>22</v>
      </c>
      <c r="B5" s="45" t="s">
        <v>9</v>
      </c>
      <c r="C5" s="46"/>
      <c r="D5" s="46"/>
      <c r="E5" s="46"/>
      <c r="F5" s="46"/>
      <c r="G5" s="46"/>
      <c r="H5" s="35">
        <f>SUM(H6:H10)</f>
        <v>345000000</v>
      </c>
    </row>
    <row r="6" spans="1:8" ht="28.5" x14ac:dyDescent="0.2">
      <c r="A6" s="20">
        <v>1</v>
      </c>
      <c r="B6" s="21" t="s">
        <v>10</v>
      </c>
      <c r="C6" s="22"/>
      <c r="D6" s="19" t="s">
        <v>21</v>
      </c>
      <c r="E6" s="23" t="s">
        <v>7</v>
      </c>
      <c r="F6" s="24">
        <v>12</v>
      </c>
      <c r="G6" s="25">
        <v>9000000</v>
      </c>
      <c r="H6" s="26">
        <f>F6*G6</f>
        <v>108000000</v>
      </c>
    </row>
    <row r="7" spans="1:8" ht="28.5" x14ac:dyDescent="0.2">
      <c r="A7" s="20">
        <v>2</v>
      </c>
      <c r="B7" s="21" t="s">
        <v>14</v>
      </c>
      <c r="C7" s="22"/>
      <c r="D7" s="19" t="s">
        <v>21</v>
      </c>
      <c r="E7" s="23" t="s">
        <v>13</v>
      </c>
      <c r="F7" s="24">
        <v>15000</v>
      </c>
      <c r="G7" s="25">
        <v>10000</v>
      </c>
      <c r="H7" s="26">
        <f>F7*G7</f>
        <v>150000000</v>
      </c>
    </row>
    <row r="8" spans="1:8" ht="28.5" x14ac:dyDescent="0.2">
      <c r="A8" s="20">
        <v>3</v>
      </c>
      <c r="B8" s="21" t="s">
        <v>11</v>
      </c>
      <c r="C8" s="22"/>
      <c r="D8" s="19" t="s">
        <v>21</v>
      </c>
      <c r="E8" s="23" t="s">
        <v>7</v>
      </c>
      <c r="F8" s="24">
        <v>5</v>
      </c>
      <c r="G8" s="25">
        <v>5000000</v>
      </c>
      <c r="H8" s="26">
        <f>F8*G8</f>
        <v>25000000</v>
      </c>
    </row>
    <row r="9" spans="1:8" ht="14.25" x14ac:dyDescent="0.2">
      <c r="A9" s="20">
        <v>4</v>
      </c>
      <c r="B9" s="21" t="s">
        <v>12</v>
      </c>
      <c r="C9" s="22"/>
      <c r="D9" s="19" t="s">
        <v>21</v>
      </c>
      <c r="E9" s="23" t="s">
        <v>7</v>
      </c>
      <c r="F9" s="24">
        <v>12</v>
      </c>
      <c r="G9" s="25">
        <v>1000000</v>
      </c>
      <c r="H9" s="26">
        <f t="shared" ref="H9:H10" si="0">F9*G9</f>
        <v>12000000</v>
      </c>
    </row>
    <row r="10" spans="1:8" ht="15" thickBot="1" x14ac:dyDescent="0.25">
      <c r="A10" s="27">
        <v>5</v>
      </c>
      <c r="B10" s="28" t="s">
        <v>15</v>
      </c>
      <c r="C10" s="29"/>
      <c r="D10" s="30"/>
      <c r="E10" s="30" t="s">
        <v>8</v>
      </c>
      <c r="F10" s="31">
        <v>1</v>
      </c>
      <c r="G10" s="32">
        <v>50000000</v>
      </c>
      <c r="H10" s="33">
        <f t="shared" si="0"/>
        <v>50000000</v>
      </c>
    </row>
    <row r="11" spans="1:8" ht="22.9" customHeight="1" thickBot="1" x14ac:dyDescent="0.3">
      <c r="A11" s="42" t="s">
        <v>24</v>
      </c>
      <c r="B11" s="43"/>
      <c r="C11" s="43"/>
      <c r="D11" s="43"/>
      <c r="E11" s="43"/>
      <c r="F11" s="44"/>
      <c r="G11" s="12"/>
      <c r="H11" s="13">
        <f>SUM(H6:H10)</f>
        <v>345000000</v>
      </c>
    </row>
    <row r="12" spans="1:8" ht="25.5" customHeight="1" x14ac:dyDescent="0.25">
      <c r="A12" s="37" t="s">
        <v>26</v>
      </c>
      <c r="B12" s="38"/>
      <c r="C12" s="38"/>
      <c r="D12" s="38"/>
      <c r="E12" s="38"/>
      <c r="F12" s="38"/>
      <c r="G12" s="38"/>
      <c r="H12" s="38"/>
    </row>
    <row r="13" spans="1:8" ht="21" customHeight="1" x14ac:dyDescent="0.25">
      <c r="A13" s="14"/>
      <c r="B13" s="15" t="s">
        <v>17</v>
      </c>
      <c r="C13" s="16"/>
      <c r="D13" s="14"/>
      <c r="E13" s="14"/>
      <c r="F13" s="36" t="s">
        <v>18</v>
      </c>
      <c r="G13" s="36"/>
      <c r="H13" s="36"/>
    </row>
    <row r="14" spans="1:8" ht="21" customHeight="1" x14ac:dyDescent="0.25">
      <c r="A14" s="14"/>
      <c r="B14" s="17"/>
      <c r="C14" s="16"/>
      <c r="D14" s="14"/>
      <c r="E14" s="14"/>
      <c r="F14" s="36" t="s">
        <v>19</v>
      </c>
      <c r="G14" s="36"/>
      <c r="H14" s="36"/>
    </row>
    <row r="15" spans="1:8" ht="67.150000000000006" customHeight="1" x14ac:dyDescent="0.25">
      <c r="A15" s="14"/>
      <c r="B15" s="17"/>
      <c r="C15" s="16"/>
      <c r="D15" s="14"/>
      <c r="E15" s="14"/>
      <c r="F15" s="16"/>
      <c r="G15" s="17"/>
      <c r="H15" s="14"/>
    </row>
    <row r="16" spans="1:8" ht="21" customHeight="1" x14ac:dyDescent="0.25">
      <c r="A16" s="14"/>
      <c r="B16" s="17"/>
      <c r="C16" s="16"/>
      <c r="D16" s="14"/>
      <c r="E16" s="14"/>
      <c r="F16" s="16"/>
      <c r="G16" s="17"/>
      <c r="H16" s="14"/>
    </row>
    <row r="17" spans="1:8" ht="21" customHeight="1" x14ac:dyDescent="0.25">
      <c r="A17" s="14"/>
      <c r="B17" s="17"/>
      <c r="C17" s="16"/>
      <c r="D17" s="14"/>
      <c r="E17" s="14"/>
      <c r="F17" s="36" t="s">
        <v>20</v>
      </c>
      <c r="G17" s="36"/>
      <c r="H17" s="36"/>
    </row>
  </sheetData>
  <mergeCells count="8">
    <mergeCell ref="A1:H1"/>
    <mergeCell ref="A3:H3"/>
    <mergeCell ref="A11:F11"/>
    <mergeCell ref="B5:G5"/>
    <mergeCell ref="F13:H13"/>
    <mergeCell ref="F14:H14"/>
    <mergeCell ref="F17:H17"/>
    <mergeCell ref="A12:H12"/>
  </mergeCells>
  <pageMargins left="0.32" right="0.24" top="0.22" bottom="0" header="0.27" footer="0.14000000000000001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VatTu</cp:lastModifiedBy>
  <cp:lastPrinted>2019-10-02T13:29:31Z</cp:lastPrinted>
  <dcterms:created xsi:type="dcterms:W3CDTF">2014-09-01T08:12:45Z</dcterms:created>
  <dcterms:modified xsi:type="dcterms:W3CDTF">2019-10-03T00:17:29Z</dcterms:modified>
</cp:coreProperties>
</file>